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Новоуз.6" sheetId="1" r:id="rId1"/>
  </sheets>
  <externalReferences>
    <externalReference r:id="rId2"/>
  </externalReferences>
  <definedNames>
    <definedName name="Z_6E36EA37_049E_4FAE_B719_2847CD16F858_.wvu.Cols" localSheetId="0" hidden="1">Новоуз.6!$F:$H,Новоуз.6!$L:$O</definedName>
    <definedName name="Z_6E36EA37_049E_4FAE_B719_2847CD16F858_.wvu.Rows" localSheetId="0" hidden="1">Новоуз.6!$42:$45</definedName>
    <definedName name="Z_73C0D023_21BD_4441_8EFA_957546C15799_.wvu.Cols" localSheetId="0" hidden="1">Новоуз.6!$F:$H,Новоуз.6!$L:$O</definedName>
    <definedName name="Z_73C0D023_21BD_4441_8EFA_957546C15799_.wvu.Rows" localSheetId="0" hidden="1">Новоуз.6!$42:$45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F39" s="1"/>
  <c r="N39"/>
  <c r="L39"/>
  <c r="O38"/>
  <c r="M38"/>
  <c r="F38"/>
  <c r="O37"/>
  <c r="M37"/>
  <c r="F37"/>
  <c r="O36"/>
  <c r="M36"/>
  <c r="F36"/>
  <c r="O35"/>
  <c r="M35"/>
  <c r="F35"/>
  <c r="O34"/>
  <c r="O32" s="1"/>
  <c r="M34"/>
  <c r="F34"/>
  <c r="N32"/>
  <c r="N50" s="1"/>
  <c r="N54" s="1"/>
  <c r="N57" s="1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O25"/>
  <c r="N25"/>
  <c r="M25"/>
  <c r="L25"/>
  <c r="G24"/>
  <c r="E3"/>
  <c r="F26" l="1"/>
  <c r="F50" s="1"/>
  <c r="L50"/>
  <c r="L54" s="1"/>
  <c r="L57" s="1"/>
  <c r="O39"/>
  <c r="O50" s="1"/>
  <c r="O54" s="1"/>
  <c r="O57" s="1"/>
  <c r="G49"/>
  <c r="F54"/>
  <c r="F57" s="1"/>
  <c r="G44"/>
  <c r="H44" s="1"/>
  <c r="G42"/>
  <c r="H42" s="1"/>
  <c r="G33"/>
  <c r="H33" s="1"/>
  <c r="I32"/>
  <c r="I39"/>
  <c r="H49"/>
  <c r="H27"/>
  <c r="G27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M50" s="1"/>
  <c r="M54" s="1"/>
  <c r="M57" s="1"/>
  <c r="G40"/>
  <c r="H40" s="1"/>
  <c r="G41"/>
  <c r="H41" s="1"/>
  <c r="G43"/>
  <c r="H43" s="1"/>
  <c r="G45"/>
  <c r="H45" s="1"/>
  <c r="G46"/>
  <c r="H46" s="1"/>
  <c r="G47"/>
  <c r="H47" s="1"/>
  <c r="G48"/>
  <c r="H48" s="1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<sst xmlns="http://schemas.openxmlformats.org/spreadsheetml/2006/main" count="65" uniqueCount="54">
  <si>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ул.Новоузенская,6</t>
  </si>
  <si>
    <t xml:space="preserve">Площадь помещений в доме:     в т.ч.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</si>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</sst>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1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6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4293.6100000000006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4259.8100000000004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33.799999999999997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3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1084412.55</v>
      </c>
      <c r="F10" s="25"/>
      <c r="G10" s="23"/>
      <c r="H10" s="23"/>
      <c r="I10" s="25">
        <v>1112814.8400000001</v>
      </c>
      <c r="J10" s="26">
        <v>147296.04</v>
      </c>
    </row>
    <row r="11" spans="1:10" ht="14.45" customHeight="1">
      <c r="A11" s="93" t="s">
        <v>14</v>
      </c>
      <c r="B11" s="94"/>
      <c r="C11" s="94"/>
      <c r="D11" s="95"/>
      <c r="E11" s="25">
        <v>423130.97</v>
      </c>
      <c r="F11" s="25"/>
      <c r="G11" s="23"/>
      <c r="H11" s="23"/>
      <c r="I11" s="25">
        <v>436215.42</v>
      </c>
      <c r="J11" s="26">
        <v>57806.27</v>
      </c>
    </row>
    <row r="12" spans="1:10" ht="13.9" customHeight="1">
      <c r="A12" s="93" t="s">
        <v>15</v>
      </c>
      <c r="B12" s="94"/>
      <c r="C12" s="94"/>
      <c r="D12" s="95"/>
      <c r="E12" s="25">
        <v>134168.79</v>
      </c>
      <c r="F12" s="25"/>
      <c r="G12" s="23"/>
      <c r="H12" s="23"/>
      <c r="I12" s="25">
        <v>138940.16</v>
      </c>
      <c r="J12" s="26">
        <v>17004.05</v>
      </c>
    </row>
    <row r="13" spans="1:10" ht="15.75" customHeight="1">
      <c r="A13" s="93" t="s">
        <v>16</v>
      </c>
      <c r="B13" s="94"/>
      <c r="C13" s="94"/>
      <c r="D13" s="95"/>
      <c r="E13" s="25">
        <v>117790.3</v>
      </c>
      <c r="F13" s="25"/>
      <c r="G13" s="23"/>
      <c r="H13" s="23"/>
      <c r="I13" s="25">
        <v>122050.28</v>
      </c>
      <c r="J13" s="26">
        <v>14715.2</v>
      </c>
    </row>
    <row r="14" spans="1:10" ht="14.45" customHeight="1">
      <c r="A14" s="86" t="s">
        <v>17</v>
      </c>
      <c r="B14" s="86"/>
      <c r="C14" s="86"/>
      <c r="D14" s="86"/>
      <c r="E14" s="25">
        <v>470117.03</v>
      </c>
      <c r="F14" s="25"/>
      <c r="G14" s="23"/>
      <c r="H14" s="23"/>
      <c r="I14" s="25">
        <v>521526.17</v>
      </c>
      <c r="J14" s="26">
        <v>77004.61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25.5" customHeight="1">
      <c r="A16" s="99" t="s">
        <v>19</v>
      </c>
      <c r="B16" s="100"/>
      <c r="C16" s="100"/>
      <c r="D16" s="101"/>
      <c r="E16" s="25">
        <v>834264.2</v>
      </c>
      <c r="F16" s="25"/>
      <c r="G16" s="23"/>
      <c r="H16" s="23"/>
      <c r="I16" s="25">
        <v>864011.24</v>
      </c>
      <c r="J16" s="26">
        <v>104650.34</v>
      </c>
    </row>
    <row r="17" spans="1:15" ht="15.75">
      <c r="A17" s="86" t="s">
        <v>20</v>
      </c>
      <c r="B17" s="86"/>
      <c r="C17" s="86"/>
      <c r="D17" s="86"/>
      <c r="E17" s="25">
        <v>67463.7</v>
      </c>
      <c r="F17" s="25"/>
      <c r="G17" s="23"/>
      <c r="H17" s="23"/>
      <c r="I17" s="25">
        <v>69930.509999999995</v>
      </c>
      <c r="J17" s="26">
        <v>8700.07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>
        <v>133906.97</v>
      </c>
      <c r="F19" s="25"/>
      <c r="G19" s="23"/>
      <c r="H19" s="23"/>
      <c r="I19" s="25">
        <v>139397.76999999999</v>
      </c>
      <c r="J19" s="26">
        <v>17256.53</v>
      </c>
    </row>
    <row r="20" spans="1:15" ht="15.75">
      <c r="A20" s="85" t="s">
        <v>23</v>
      </c>
      <c r="B20" s="85"/>
      <c r="C20" s="85"/>
      <c r="D20" s="109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93"/>
      <c r="E21" s="25">
        <v>6904.32</v>
      </c>
      <c r="F21" s="25"/>
      <c r="G21" s="23"/>
      <c r="H21" s="23"/>
      <c r="I21" s="25">
        <v>7415.91</v>
      </c>
      <c r="J21" s="26">
        <v>1036.94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-967609.28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168364.96</v>
      </c>
      <c r="L25" s="71">
        <f>SUM(L27:L31)</f>
        <v>333757.51</v>
      </c>
      <c r="M25" s="71">
        <f t="shared" ref="M25:O25" si="0">SUM(M27:M31)</f>
        <v>393833.86179999996</v>
      </c>
      <c r="N25" s="71">
        <f t="shared" si="0"/>
        <v>0</v>
      </c>
      <c r="O25" s="71">
        <f t="shared" si="0"/>
        <v>0</v>
      </c>
    </row>
    <row r="26" spans="1:15" ht="34.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54161.5</v>
      </c>
      <c r="L27" s="41">
        <v>53796.15</v>
      </c>
      <c r="M27" s="41">
        <f t="shared" ref="M27:M31" si="3">L27*118%</f>
        <v>63479.456999999995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15695.77</v>
      </c>
      <c r="L28" s="41">
        <v>16217.94</v>
      </c>
      <c r="M28" s="41">
        <f t="shared" si="3"/>
        <v>19137.1692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28976.6</v>
      </c>
      <c r="L29" s="41">
        <v>23880.2</v>
      </c>
      <c r="M29" s="41">
        <f t="shared" si="3"/>
        <v>28178.635999999999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100115.69</v>
      </c>
      <c r="M30" s="41">
        <f t="shared" si="3"/>
        <v>118136.51419999999</v>
      </c>
      <c r="N30" s="41"/>
      <c r="O30" s="41">
        <f t="shared" si="5"/>
        <v>0</v>
      </c>
    </row>
    <row r="31" spans="1:15" ht="42.7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69531.09</v>
      </c>
      <c r="L31" s="41">
        <v>139747.53</v>
      </c>
      <c r="M31" s="41">
        <f t="shared" si="3"/>
        <v>164902.08539999998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319399.02</v>
      </c>
      <c r="L32" s="71">
        <f>SUM(L34:L38)</f>
        <v>251148.27</v>
      </c>
      <c r="M32" s="71">
        <f t="shared" ref="M32:O32" si="6">SUM(M34:M38)</f>
        <v>296354.95860000001</v>
      </c>
      <c r="N32" s="71">
        <f t="shared" si="6"/>
        <v>117963.16</v>
      </c>
      <c r="O32" s="71">
        <f t="shared" si="6"/>
        <v>118715.76496080002</v>
      </c>
    </row>
    <row r="33" spans="1:15" ht="31.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95895.85</v>
      </c>
      <c r="L34" s="41">
        <v>22610.21</v>
      </c>
      <c r="M34" s="41">
        <f t="shared" ref="M34:M38" si="7">L34*118%</f>
        <v>26680.047799999997</v>
      </c>
      <c r="N34" s="41">
        <v>63096.47</v>
      </c>
      <c r="O34" s="41">
        <f t="shared" ref="O34:O38" si="8">N34*$O$23</f>
        <v>63499.025478600008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23149.31</v>
      </c>
      <c r="L35" s="41">
        <v>6807.22</v>
      </c>
      <c r="M35" s="41">
        <f t="shared" si="7"/>
        <v>8032.5195999999996</v>
      </c>
      <c r="N35" s="41">
        <v>12569.17</v>
      </c>
      <c r="O35" s="41">
        <f t="shared" si="8"/>
        <v>12649.361304600001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12669.5</v>
      </c>
      <c r="L36" s="41">
        <v>1340.17</v>
      </c>
      <c r="M36" s="41">
        <f t="shared" si="7"/>
        <v>1581.4005999999999</v>
      </c>
      <c r="N36" s="41">
        <v>29281.5</v>
      </c>
      <c r="O36" s="41">
        <f>N36*$O$23</f>
        <v>29468.315970000003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73736.15+7800</f>
        <v>81536.149999999994</v>
      </c>
      <c r="L37" s="41">
        <v>117463.03999999999</v>
      </c>
      <c r="M37" s="41">
        <f t="shared" si="7"/>
        <v>138606.3872</v>
      </c>
      <c r="N37" s="42">
        <v>0</v>
      </c>
      <c r="O37" s="41">
        <f t="shared" si="8"/>
        <v>0</v>
      </c>
    </row>
    <row r="38" spans="1:15" ht="42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106148.21</v>
      </c>
      <c r="L38" s="41">
        <v>102927.63</v>
      </c>
      <c r="M38" s="41">
        <f t="shared" si="7"/>
        <v>121454.60339999999</v>
      </c>
      <c r="N38" s="41">
        <v>13016.02</v>
      </c>
      <c r="O38" s="41">
        <f t="shared" si="8"/>
        <v>13099.062207600002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343789.68</v>
      </c>
      <c r="L39" s="45">
        <f>SUM(L40:L48)</f>
        <v>6108.46</v>
      </c>
      <c r="M39" s="45">
        <f t="shared" ref="M39:O39" si="10">SUM(M40:M48)</f>
        <v>7207.9827999999998</v>
      </c>
      <c r="N39" s="45">
        <f t="shared" si="10"/>
        <v>334466.51999999996</v>
      </c>
      <c r="O39" s="45">
        <f t="shared" si="10"/>
        <v>336600.41639759997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254291.97</v>
      </c>
      <c r="L40" s="41">
        <v>469.26</v>
      </c>
      <c r="M40" s="41">
        <f t="shared" ref="M40:M48" si="11">L40*118%</f>
        <v>553.72679999999991</v>
      </c>
      <c r="N40" s="41">
        <v>248575.49</v>
      </c>
      <c r="O40" s="41">
        <f t="shared" ref="O40:O45" si="12">N40*$O$23</f>
        <v>250161.40162620001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51217.7</v>
      </c>
      <c r="L41" s="41">
        <v>138.69999999999999</v>
      </c>
      <c r="M41" s="41">
        <f t="shared" si="11"/>
        <v>163.66599999999997</v>
      </c>
      <c r="N41" s="41">
        <v>50022.98</v>
      </c>
      <c r="O41" s="41">
        <f t="shared" si="12"/>
        <v>50342.126612400003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1373.31</v>
      </c>
      <c r="L46" s="41">
        <v>56.83</v>
      </c>
      <c r="M46" s="41">
        <f t="shared" si="11"/>
        <v>67.059399999999997</v>
      </c>
      <c r="N46" s="41">
        <v>2545.42</v>
      </c>
      <c r="O46" s="41">
        <f>N46*$O$23</f>
        <v>2561.6597796000001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1786.52</v>
      </c>
      <c r="L47" s="41">
        <v>1514</v>
      </c>
      <c r="M47" s="41">
        <f t="shared" si="11"/>
        <v>1786.52</v>
      </c>
      <c r="N47" s="42">
        <v>0</v>
      </c>
      <c r="O47" s="41">
        <f t="shared" ref="O47:O48" si="13">N47*$O$23</f>
        <v>0</v>
      </c>
    </row>
    <row r="48" spans="1:15" ht="46.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35120.18</v>
      </c>
      <c r="L48" s="41">
        <v>3929.67</v>
      </c>
      <c r="M48" s="41">
        <f t="shared" si="11"/>
        <v>4637.0105999999996</v>
      </c>
      <c r="N48" s="41">
        <v>33322.629999999997</v>
      </c>
      <c r="O48" s="41">
        <f t="shared" si="13"/>
        <v>33535.228379399996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475.21</v>
      </c>
      <c r="L49" s="41">
        <v>378.46</v>
      </c>
      <c r="M49" s="41">
        <f>L49*118%</f>
        <v>446.58279999999996</v>
      </c>
      <c r="N49" s="41">
        <v>478.71</v>
      </c>
      <c r="O49" s="41">
        <f>N49*$O$23-0.67</f>
        <v>481.09416979999997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832028.86999999988</v>
      </c>
      <c r="L50" s="46">
        <f>L25+L32+L39+L49</f>
        <v>591392.69999999995</v>
      </c>
      <c r="M50" s="46">
        <f t="shared" ref="M50:O50" si="14">M25+M32+M39+M49</f>
        <v>697843.38599999994</v>
      </c>
      <c r="N50" s="46">
        <f t="shared" si="14"/>
        <v>452908.38999999996</v>
      </c>
      <c r="O50" s="46">
        <f t="shared" si="14"/>
        <v>455797.27552819997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91576.94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62135.62</v>
      </c>
      <c r="L52" s="41"/>
      <c r="M52" s="41"/>
      <c r="N52" s="41"/>
      <c r="O52" s="41"/>
    </row>
    <row r="53" spans="1:15" ht="18.7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36297.56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1022038.9899999998</v>
      </c>
      <c r="L54" s="46">
        <f t="shared" ref="L54:O54" si="15">L50</f>
        <v>591392.69999999995</v>
      </c>
      <c r="M54" s="46">
        <f t="shared" si="15"/>
        <v>697843.38599999994</v>
      </c>
      <c r="N54" s="46">
        <f t="shared" si="15"/>
        <v>452908.38999999996</v>
      </c>
      <c r="O54" s="46">
        <f t="shared" si="15"/>
        <v>455797.27552819997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834264.2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864011.24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-1155384.0699999998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Новоуз.6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2013-05-24T09:09:17Z</dcterms:created>
  <dcterms:modified xsi:type="dcterms:W3CDTF">2014-05-12T12:29:23Z</dcterms:modified>
</cp:coreProperties>
</file>